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4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6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3955" windowHeight="7995"/>
  </bookViews>
  <sheets>
    <sheet name="Warranty" sheetId="1" r:id="rId1"/>
    <sheet name="Sheet2" sheetId="2" r:id="rId2"/>
    <sheet name="Sheet3" sheetId="3" r:id="rId3"/>
  </sheets>
  <calcPr calcId="145621"/>
  <customWorkbookViews>
    <customWorkbookView name="BSS-T-RLHEWETT - Personal View" guid="{8CD9F7DB-0E06-4CDA-98CD-35EC552F8B06}" mergeInterval="0" personalView="1" maximized="1" windowWidth="1348" windowHeight="531" activeSheetId="1" showComments="commIndAndComment"/>
    <customWorkbookView name="RLHEWETT - Personal View" guid="{C83D6416-2DD2-441A-AEBD-3BE7A74BA3DC}" mergeInterval="0" personalView="1" maximized="1" windowWidth="1680" windowHeight="962" activeSheetId="1"/>
  </customWorkbookViews>
</workbook>
</file>

<file path=xl/calcChain.xml><?xml version="1.0" encoding="utf-8"?>
<calcChain xmlns="http://schemas.openxmlformats.org/spreadsheetml/2006/main">
  <c r="L2" i="1" l="1"/>
  <c r="K2" i="1"/>
</calcChain>
</file>

<file path=xl/sharedStrings.xml><?xml version="1.0" encoding="utf-8"?>
<sst xmlns="http://schemas.openxmlformats.org/spreadsheetml/2006/main" count="118" uniqueCount="69">
  <si>
    <t>Serial</t>
  </si>
  <si>
    <t>Device Type</t>
  </si>
  <si>
    <t>Ticket</t>
  </si>
  <si>
    <t>Lenovo Case</t>
  </si>
  <si>
    <t>Status</t>
  </si>
  <si>
    <t>Repaired</t>
  </si>
  <si>
    <t>Date Rec'd</t>
  </si>
  <si>
    <t>Cost Savings</t>
  </si>
  <si>
    <t>Notes</t>
  </si>
  <si>
    <t>Tech</t>
  </si>
  <si>
    <t>Est. Saving for 2015:</t>
  </si>
  <si>
    <t>Actual Savings for 2015:</t>
  </si>
  <si>
    <t>R90BBFR7</t>
  </si>
  <si>
    <t>L540 Laptop</t>
  </si>
  <si>
    <t>BNT99HP</t>
  </si>
  <si>
    <t>FAN\THERMAL SENSING ERROR.</t>
  </si>
  <si>
    <t>RLH</t>
  </si>
  <si>
    <t>Yes</t>
  </si>
  <si>
    <t>R902NNK4</t>
  </si>
  <si>
    <t>L440 Laptop</t>
  </si>
  <si>
    <t>BNSYCLR</t>
  </si>
  <si>
    <t>TOUCHPAD IS INOPERABLE.</t>
  </si>
  <si>
    <t>R900PPM1</t>
  </si>
  <si>
    <t>BNSW8K9</t>
  </si>
  <si>
    <t>MJ00B8DL</t>
  </si>
  <si>
    <t>M93p Desktop</t>
  </si>
  <si>
    <t>NO TICKET LISTED</t>
  </si>
  <si>
    <t>BNSVS9B</t>
  </si>
  <si>
    <t>DRIVE WILL NOT PARTITION.</t>
  </si>
  <si>
    <t>MJ002C50</t>
  </si>
  <si>
    <t>BNSVRZD</t>
  </si>
  <si>
    <t>FAN IS LOUD, SOUNDS LIKE A JET.</t>
  </si>
  <si>
    <t>MJ00FNFM</t>
  </si>
  <si>
    <t>BNSVRYC</t>
  </si>
  <si>
    <t>DRIVE IS GIVING ERRORS, WILL NOT BOOT.</t>
  </si>
  <si>
    <t>R90F4BY3</t>
  </si>
  <si>
    <t>No Fix</t>
  </si>
  <si>
    <t>No</t>
  </si>
  <si>
    <t>SCREEN HAS LINES GOING DOWN THE LEFT HAND SIDE. **USER IS GOING TO PURCHASE A NEW PC**</t>
  </si>
  <si>
    <t>R90GEBY1</t>
  </si>
  <si>
    <t>BNSMNDW</t>
  </si>
  <si>
    <t>RMA sent</t>
  </si>
  <si>
    <t>TOUCHPAD IS NOT WORKING. EDGE OF SCREEN IS COMING APART, CORNER OF PLASTIC ON SCREEN IS BROKEN.</t>
  </si>
  <si>
    <t>TOUCHPAD IS NOT WORKING.</t>
  </si>
  <si>
    <t>BNSJKHG</t>
  </si>
  <si>
    <t>R9ZW3V7</t>
  </si>
  <si>
    <t>L530 Laptop</t>
  </si>
  <si>
    <t>BNSH9RP</t>
  </si>
  <si>
    <t>POWER JACK ON LAPTOP HAS BEEN PUSHED INSIDE LAPTOP.</t>
  </si>
  <si>
    <t>MJ00B8EA</t>
  </si>
  <si>
    <t>BNSH8SQ</t>
  </si>
  <si>
    <t>HDD IS BAD.</t>
  </si>
  <si>
    <t>Replaced</t>
  </si>
  <si>
    <t>R9035YC1</t>
  </si>
  <si>
    <t>BNSCBMH</t>
  </si>
  <si>
    <t>LAPTOP TURNS ON, NO IMAGE ON MONITOR OR INDICATION OF DRIVE ACTIVITY.</t>
  </si>
  <si>
    <t>R90HU20J</t>
  </si>
  <si>
    <t>BNRWJHD</t>
  </si>
  <si>
    <t>LAPTOP WILL NOT CHARGE. HAVE USED A NEW BATTERY AND NEW POWER ADAPTER.</t>
  </si>
  <si>
    <t>MJ01AT6R</t>
  </si>
  <si>
    <t>BNRVWSK</t>
  </si>
  <si>
    <t>DRIVE IS BAD.</t>
  </si>
  <si>
    <t>R90GQMJK</t>
  </si>
  <si>
    <t>BNRTWBR</t>
  </si>
  <si>
    <t>WILL NOT POWER ON, CHANGED BATTERY AND AC ADAPTER.</t>
  </si>
  <si>
    <t>5GTYA90604</t>
  </si>
  <si>
    <t>Panasonic CF-C2</t>
  </si>
  <si>
    <t>PLR3121226</t>
  </si>
  <si>
    <t>KEYS ARE STICKING.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</si>
</sst>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12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14" fontId="0" fillId="0" borderId="0" xfId="0" applyNumberFormat="1"/>
    <xf numFmtId="0" fontId="1" fillId="0" borderId="7" xfId="1" applyBorder="1" applyAlignment="1" applyProtection="1">
      <alignment horizontal="center" vertical="center"/>
      <protection locked="0"/>
    </xf>
    <xf numFmtId="0" fontId="1" fillId="0" borderId="6" xfId="1" applyBorder="1" applyAlignment="1" applyProtection="1">
      <alignment horizontal="center" vertical="center"/>
      <protection locked="0"/>
    </xf>
    <xf numFmtId="0" fontId="1" fillId="0" borderId="0" xfId="1" applyBorder="1" applyAlignment="1" applyProtection="1">
      <alignment horizontal="center" vertical="center"/>
      <protection locked="0"/>
    </xf>
    <xf numFmtId="0" fontId="1" fillId="0" borderId="5" xfId="1" applyBorder="1" applyAlignment="1" applyProtection="1">
      <alignment horizontal="center" vertical="center"/>
      <protection locked="0"/>
    </xf>
    <xf numFmtId="0" fontId="1" fillId="0" borderId="0" xfId="1" applyNumberFormat="1" applyBorder="1" applyAlignment="1" applyProtection="1">
      <alignment horizontal="center" vertical="center"/>
      <protection locked="0"/>
    </xf>
    <xf numFmtId="0" fontId="1" fillId="0" borderId="5" xfId="1" applyNumberFormat="1" applyBorder="1" applyAlignment="1" applyProtection="1">
      <alignment horizontal="center" vertical="center"/>
      <protection locked="0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usernames" Target="revisions/userNames1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51" Type="http://schemas.openxmlformats.org/officeDocument/2006/relationships/revisionLog" Target="revisionLog4.xml"/><Relationship Id="rId50" Type="http://schemas.openxmlformats.org/officeDocument/2006/relationships/revisionLog" Target="revisionLog8.xml"/><Relationship Id="rId47" Type="http://schemas.openxmlformats.org/officeDocument/2006/relationships/revisionLog" Target="revisionLog2.xml"/><Relationship Id="rId55" Type="http://schemas.openxmlformats.org/officeDocument/2006/relationships/revisionLog" Target="revisionLog11.xml"/><Relationship Id="rId46" Type="http://schemas.openxmlformats.org/officeDocument/2006/relationships/revisionLog" Target="revisionLog14.xml"/><Relationship Id="rId54" Type="http://schemas.openxmlformats.org/officeDocument/2006/relationships/revisionLog" Target="revisionLog10.xml"/><Relationship Id="rId45" Type="http://schemas.openxmlformats.org/officeDocument/2006/relationships/revisionLog" Target="revisionLog1.xml"/><Relationship Id="rId53" Type="http://schemas.openxmlformats.org/officeDocument/2006/relationships/revisionLog" Target="revisionLog9.xml"/><Relationship Id="rId49" Type="http://schemas.openxmlformats.org/officeDocument/2006/relationships/revisionLog" Target="revisionLog7.xml"/><Relationship Id="rId57" Type="http://schemas.openxmlformats.org/officeDocument/2006/relationships/revisionLog" Target="revisionLog12.xml"/><Relationship Id="rId52" Type="http://schemas.openxmlformats.org/officeDocument/2006/relationships/revisionLog" Target="revisionLog5.xml"/><Relationship Id="rId48" Type="http://schemas.openxmlformats.org/officeDocument/2006/relationships/revisionLog" Target="revisionLog3.xml"/><Relationship Id="rId56" Type="http://schemas.openxmlformats.org/officeDocument/2006/relationships/revisionLog" Target="revisionLog6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55ED37C-BAF8-49BE-8128-E78454F59BF2}" diskRevisions="1" revisionId="240" version="57">
  <header guid="{94D41962-A713-45EB-B51F-8CD96551B266}" dateTime="2016-04-29T09:07:18" maxSheetId="4" userName="BSS-T-RLHEWETT" r:id="rId45" minRId="190">
    <sheetIdMap count="3">
      <sheetId val="1"/>
      <sheetId val="2"/>
      <sheetId val="3"/>
    </sheetIdMap>
  </header>
  <header guid="{302336A7-89D2-4D3B-8A39-049C28EDA881}" dateTime="2016-04-29T12:34:29" maxSheetId="4" userName="BSS-T-RLHEWETT" r:id="rId46" minRId="191" maxRId="193">
    <sheetIdMap count="3">
      <sheetId val="1"/>
      <sheetId val="2"/>
      <sheetId val="3"/>
    </sheetIdMap>
  </header>
  <header guid="{E5C1A859-C534-4E77-A049-A8697EED4BC1}" dateTime="2016-05-09T10:04:56" maxSheetId="4" userName="RLHEWETT" r:id="rId47" minRId="194" maxRId="201">
    <sheetIdMap count="3">
      <sheetId val="1"/>
      <sheetId val="2"/>
      <sheetId val="3"/>
    </sheetIdMap>
  </header>
  <header guid="{F5A572B7-C66D-40AB-9225-DBF0FBC3826D}" dateTime="2016-05-09T16:45:04" maxSheetId="4" userName="RLHEWETT" r:id="rId48" minRId="202">
    <sheetIdMap count="3">
      <sheetId val="1"/>
      <sheetId val="2"/>
      <sheetId val="3"/>
    </sheetIdMap>
  </header>
  <header guid="{5A9A5363-21B1-48B9-9FA9-C541F37485B2}" dateTime="2016-05-13T13:09:07" maxSheetId="4" userName="RLHEWETT" r:id="rId49" minRId="203" maxRId="205">
    <sheetIdMap count="3">
      <sheetId val="1"/>
      <sheetId val="2"/>
      <sheetId val="3"/>
    </sheetIdMap>
  </header>
  <header guid="{D5F35177-70AE-46D7-8AF6-78093985C2E7}" dateTime="2016-05-13T13:09:57" maxSheetId="4" userName="RLHEWETT" r:id="rId50" minRId="206">
    <sheetIdMap count="3">
      <sheetId val="1"/>
      <sheetId val="2"/>
      <sheetId val="3"/>
    </sheetIdMap>
  </header>
  <header guid="{62C28B0C-1E9A-49EE-A0F4-05E5D503F759}" dateTime="2016-05-16T14:36:00" maxSheetId="4" userName="RLHEWETT" r:id="rId51" minRId="207" maxRId="214">
    <sheetIdMap count="3">
      <sheetId val="1"/>
      <sheetId val="2"/>
      <sheetId val="3"/>
    </sheetIdMap>
  </header>
  <header guid="{AD9A0260-D3C0-4328-9EE6-AC7F5BB096A9}" dateTime="2016-05-19T10:27:04" maxSheetId="4" userName="RLHEWETT" r:id="rId52" minRId="215" maxRId="217">
    <sheetIdMap count="3">
      <sheetId val="1"/>
      <sheetId val="2"/>
      <sheetId val="3"/>
    </sheetIdMap>
  </header>
  <header guid="{280864DB-D756-4749-B9C4-06C798E81405}" dateTime="2016-05-19T10:48:23" maxSheetId="4" userName="RLHEWETT" r:id="rId53" minRId="218">
    <sheetIdMap count="3">
      <sheetId val="1"/>
      <sheetId val="2"/>
      <sheetId val="3"/>
    </sheetIdMap>
  </header>
  <header guid="{9D6DDB99-9AFB-4D53-B6F1-E4B0F0E6EDEA}" dateTime="2016-05-19T15:07:29" maxSheetId="4" userName="RLHEWETT" r:id="rId54" minRId="219" maxRId="226">
    <sheetIdMap count="3">
      <sheetId val="1"/>
      <sheetId val="2"/>
      <sheetId val="3"/>
    </sheetIdMap>
  </header>
  <header guid="{97F88879-B87C-49C9-B8BC-DDE64E82EE8B}" dateTime="2016-05-19T16:10:11" maxSheetId="4" userName="RLHEWETT" r:id="rId55" minRId="227" maxRId="229">
    <sheetIdMap count="3">
      <sheetId val="1"/>
      <sheetId val="2"/>
      <sheetId val="3"/>
    </sheetIdMap>
  </header>
  <header guid="{604B0669-3CC3-4995-8404-B81E70E16BF8}" dateTime="2016-05-20T13:14:41" maxSheetId="4" userName="RLHEWETT" r:id="rId56" minRId="230" maxRId="237">
    <sheetIdMap count="3">
      <sheetId val="1"/>
      <sheetId val="2"/>
      <sheetId val="3"/>
    </sheetIdMap>
  </header>
  <header guid="{455ED37C-BAF8-49BE-8128-E78454F59BF2}" dateTime="2016-05-23T12:41:32" maxSheetId="4" userName="RLHEWETT" r:id="rId57" minRId="238" maxRId="240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" sId="1">
    <oc r="E13" t="inlineStr">
      <is>
        <t>RMA sent</t>
      </is>
    </oc>
    <nc r="E13" t="inlineStr">
      <is>
        <t>Shipping from manuf.</t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4" sId="1">
    <nc r="A14" t="inlineStr">
      <is>
        <t>R90HU20J</t>
      </is>
    </nc>
  </rcc>
  <rcc rId="195" sId="1">
    <nc r="B14" t="inlineStr">
      <is>
        <t>Lenovo Slim Tip AC Adapter</t>
      </is>
    </nc>
  </rcc>
  <rcc rId="196" sId="1">
    <nc r="C14">
      <v>4196603</v>
    </nc>
  </rcc>
  <rcc rId="197" sId="1">
    <nc r="D14" t="inlineStr">
      <is>
        <t>BNRYWMF</t>
      </is>
    </nc>
  </rcc>
  <rcc rId="198" sId="1">
    <nc r="E14" t="inlineStr">
      <is>
        <t>RMA sent</t>
      </is>
    </nc>
  </rcc>
  <rcc rId="199" sId="1">
    <nc r="H14">
      <v>65</v>
    </nc>
  </rcc>
  <rcc rId="200" sId="1">
    <nc r="I14" t="inlineStr">
      <is>
        <t>POWER CORD AND POWER SUPPLY ARE NOT CHARGING LAPTOP. BATTERY IS ALSO NOT CHARGING, UNSURE IF BATTERY IS UNDER WARRANTY.</t>
      </is>
    </nc>
  </rcc>
  <rcc rId="201" sId="1">
    <nc r="J14" t="inlineStr">
      <is>
        <t>RLH</t>
      </is>
    </nc>
  </rcc>
  <rcv guid="{C83D6416-2DD2-441A-AEBD-3BE7A74BA3DC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2" sId="1">
    <oc r="C10" t="inlineStr">
      <is>
        <t>NO TICKET LISTED</t>
      </is>
    </oc>
    <nc r="C10">
      <v>4197340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7" sId="1">
    <nc r="A15" t="inlineStr">
      <is>
        <t>MJ01AT6R</t>
      </is>
    </nc>
  </rcc>
  <rcc rId="208" sId="1">
    <nc r="B15" t="inlineStr">
      <is>
        <t>M93p Desktop</t>
      </is>
    </nc>
  </rcc>
  <rcc rId="209" sId="1">
    <nc r="C15">
      <v>4204512</v>
    </nc>
  </rcc>
  <rcc rId="210" sId="1">
    <nc r="D15" t="inlineStr">
      <is>
        <t>BNRVWSK</t>
      </is>
    </nc>
  </rcc>
  <rcc rId="211" sId="1">
    <nc r="E15" t="inlineStr">
      <is>
        <t>RMA sent</t>
      </is>
    </nc>
  </rcc>
  <rcc rId="212" sId="1">
    <nc r="H15">
      <v>616</v>
    </nc>
  </rcc>
  <rcc rId="213" sId="1">
    <nc r="I15" t="inlineStr">
      <is>
        <t>DRIVE IS BAD.</t>
      </is>
    </nc>
  </rcc>
  <rcc rId="214" sId="1">
    <nc r="J15" t="inlineStr">
      <is>
        <t>RLH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5" sId="1">
    <oc r="E15" t="inlineStr">
      <is>
        <t>RMA sent</t>
      </is>
    </oc>
    <nc r="E15" t="inlineStr">
      <is>
        <t>Repaired</t>
      </is>
    </nc>
  </rcc>
  <rcc rId="216" sId="1">
    <nc r="F15" t="inlineStr">
      <is>
        <t>Yes</t>
      </is>
    </nc>
  </rcc>
  <rcc rId="217" sId="1" odxf="1" dxf="1" numFmtId="19">
    <nc r="G15">
      <v>42509</v>
    </nc>
    <odxf>
      <numFmt numFmtId="0" formatCode="General"/>
    </odxf>
    <ndxf>
      <numFmt numFmtId="19" formatCode="m/d/yyyy"/>
    </ndxf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0" sId="1">
    <nc r="A17" t="inlineStr">
      <is>
        <t>5GTYA90604</t>
      </is>
    </nc>
  </rcc>
  <rcc rId="231" sId="1">
    <nc r="B17" t="inlineStr">
      <is>
        <t>Panasonic CF-C2</t>
      </is>
    </nc>
  </rcc>
  <rcc rId="232" sId="1">
    <nc r="C17">
      <v>4206199</v>
    </nc>
  </rcc>
  <rcc rId="233" sId="1">
    <nc r="D17" t="inlineStr">
      <is>
        <t>PLR3121226</t>
      </is>
    </nc>
  </rcc>
  <rcc rId="234" sId="1">
    <nc r="E17" t="inlineStr">
      <is>
        <t>RMA sent</t>
      </is>
    </nc>
  </rcc>
  <rcc rId="235" sId="1">
    <nc r="H17">
      <v>3000</v>
    </nc>
  </rcc>
  <rcc rId="236" sId="1">
    <nc r="I17" t="inlineStr">
      <is>
        <t>KEYS ARE STICKING.</t>
      </is>
    </nc>
  </rcc>
  <rcc rId="237" sId="1">
    <nc r="J17" t="inlineStr">
      <is>
        <t>RLH</t>
      </is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3" sId="1">
    <oc r="B14" t="inlineStr">
      <is>
        <t>Lenovo Slim Tip AC Adapter</t>
      </is>
    </oc>
    <nc r="B14" t="inlineStr">
      <is>
        <t>L540 Laptop</t>
      </is>
    </nc>
  </rcc>
  <rcc rId="204" sId="1">
    <oc r="D14" t="inlineStr">
      <is>
        <t>BNRYWMF</t>
      </is>
    </oc>
    <nc r="D14" t="inlineStr">
      <is>
        <t>BNRWJHD</t>
      </is>
    </nc>
  </rcc>
  <rcc rId="205" sId="1">
    <oc r="I14" t="inlineStr">
      <is>
        <t>POWER CORD AND POWER SUPPLY ARE NOT CHARGING LAPTOP. BATTERY IS ALSO NOT CHARGING, UNSURE IF BATTERY IS UNDER WARRANTY.</t>
      </is>
    </oc>
    <nc r="I14" t="inlineStr">
      <is>
        <t>LAPTOP WILL NOT CHARGE. HAVE USED A NEW BATTERY AND NEW POWER ADAPTER.</t>
      </is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6" sId="1">
    <oc r="H14">
      <v>65</v>
    </oc>
    <nc r="H14">
      <v>1052</v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8" sId="1">
    <oc r="E14" t="inlineStr">
      <is>
        <t>RMA sent</t>
      </is>
    </oc>
    <nc r="E14" t="inlineStr">
      <is>
        <t>Shipping to manuf.</t>
      </is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9" sId="1">
    <nc r="A16" t="inlineStr">
      <is>
        <t>R90GQMJK</t>
      </is>
    </nc>
  </rcc>
  <rcc rId="220" sId="1">
    <nc r="B16" t="inlineStr">
      <is>
        <t>L440 Laptop</t>
      </is>
    </nc>
  </rcc>
  <rcc rId="221" sId="1">
    <nc r="C16">
      <v>4206253</v>
    </nc>
  </rcc>
  <rcc rId="222" sId="1">
    <nc r="D16" t="inlineStr">
      <is>
        <t>BNRTWBR</t>
      </is>
    </nc>
  </rcc>
  <rcc rId="223" sId="1">
    <nc r="E16" t="inlineStr">
      <is>
        <t>RMA sent</t>
      </is>
    </nc>
  </rcc>
  <rcc rId="224" sId="1">
    <nc r="H16">
      <v>1000</v>
    </nc>
  </rcc>
  <rcc rId="225" sId="1">
    <nc r="I16" t="inlineStr">
      <is>
        <t>WILL NOT POWER ON, CHANGED BATTERY AND AC ADAPTER.</t>
      </is>
    </nc>
  </rcc>
  <rcc rId="226" sId="1">
    <nc r="J16" t="inlineStr">
      <is>
        <t>RLH</t>
      </is>
    </nc>
  </rc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7" sId="1">
    <oc r="E10" t="inlineStr">
      <is>
        <t>RMA sent</t>
      </is>
    </oc>
    <nc r="E10" t="inlineStr">
      <is>
        <t>No Fix</t>
      </is>
    </nc>
  </rcc>
  <rcc rId="228" sId="1">
    <nc r="F10" t="inlineStr">
      <is>
        <t>No</t>
      </is>
    </nc>
  </rcc>
  <rcc rId="229" sId="1">
    <oc r="H10">
      <v>1052</v>
    </oc>
    <nc r="H10">
      <v>0</v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8" sId="1">
    <oc r="E14" t="inlineStr">
      <is>
        <t>Shipping to manuf.</t>
      </is>
    </oc>
    <nc r="E14" t="inlineStr">
      <is>
        <t>Repaired</t>
      </is>
    </nc>
  </rcc>
  <rcc rId="239" sId="1">
    <nc r="F14" t="inlineStr">
      <is>
        <t>Yes</t>
      </is>
    </nc>
  </rcc>
  <rcc rId="240" sId="1" odxf="1" dxf="1" numFmtId="19">
    <nc r="G14">
      <v>42516</v>
    </nc>
    <odxf>
      <numFmt numFmtId="0" formatCode="General"/>
    </odxf>
    <ndxf>
      <numFmt numFmtId="19" formatCode="m/d/yyyy"/>
    </ndxf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1" sId="1">
    <oc r="E13" t="inlineStr">
      <is>
        <t>Shipping from manuf.</t>
      </is>
    </oc>
    <nc r="E13" t="inlineStr">
      <is>
        <t>Repaired</t>
      </is>
    </nc>
  </rcc>
  <rcc rId="192" sId="1">
    <nc r="F13" t="inlineStr">
      <is>
        <t>Yes</t>
      </is>
    </nc>
  </rcc>
  <rcc rId="193" sId="1" odxf="1" dxf="1" numFmtId="19">
    <nc r="G13">
      <v>42489</v>
    </nc>
    <odxf>
      <numFmt numFmtId="0" formatCode="General"/>
    </odxf>
    <ndxf>
      <numFmt numFmtId="19" formatCode="m/d/yyyy"/>
    </ndxf>
  </rcc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2">
  <userInfo guid="{604B0669-3CC3-4995-8404-B81E70E16BF8}" name="RLHEWETT" id="-1402474417" dateTime="2016-05-23T12:33:32"/>
  <userInfo guid="{604B0669-3CC3-4995-8404-B81E70E16BF8}" name="RLHEWETT" id="-1402523966" dateTime="2016-05-23T12:37:48"/>
  <userInfo guid="{604B0669-3CC3-4995-8404-B81E70E16BF8}" name="RLHEWETT" id="-1402517355" dateTime="2016-05-23T12:39:33"/>
  <userInfo guid="{604B0669-3CC3-4995-8404-B81E70E16BF8}" name="RLHEWETT" id="-1402513808" dateTime="2016-05-23T12:40:30"/>
  <userInfo guid="{455ED37C-BAF8-49BE-8128-E78454F59BF2}" name="RLHEWETT" id="-1402488659" dateTime="2016-05-23T16:34:24"/>
  <userInfo guid="{455ED37C-BAF8-49BE-8128-E78454F59BF2}" name="RLHEWETT" id="-1402530785" dateTime="2016-05-23T16:40:39"/>
  <userInfo guid="{455ED37C-BAF8-49BE-8128-E78454F59BF2}" name="BSS-T-RLHEWETT" id="-952862792" dateTime="2016-05-24T13:57:01"/>
  <userInfo guid="{455ED37C-BAF8-49BE-8128-E78454F59BF2}" name="RLHEWETT" id="-1402480093" dateTime="2016-05-24T14:47:28"/>
  <userInfo guid="{455ED37C-BAF8-49BE-8128-E78454F59BF2}" name="RLHEWETT" id="-1402527633" dateTime="2016-05-24T15:09:44"/>
  <userInfo guid="{455ED37C-BAF8-49BE-8128-E78454F59BF2}" name="RLHEWETT" id="-1402523127" dateTime="2016-05-24T15:28:25"/>
  <userInfo guid="{455ED37C-BAF8-49BE-8128-E78454F59BF2}" name="RLHEWETT" id="-1402515986" dateTime="2016-05-24T15:47:48"/>
  <userInfo guid="{455ED37C-BAF8-49BE-8128-E78454F59BF2}" name="RLHEWETT" id="-1402472838" dateTime="2016-05-24T16:16:47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A18" sqref="A18"/>
    </sheetView>
  </sheetViews>
  <sheetFormatPr defaultRowHeight="15" x14ac:dyDescent="0.25"/>
  <cols>
    <col min="1" max="1" width="10.7109375" bestFit="1" customWidth="1"/>
    <col min="2" max="2" width="15.7109375" bestFit="1" customWidth="1"/>
    <col min="3" max="3" width="16.42578125" bestFit="1" customWidth="1"/>
    <col min="4" max="4" width="16.28515625" bestFit="1" customWidth="1"/>
    <col min="5" max="5" width="18.140625" bestFit="1" customWidth="1"/>
    <col min="6" max="6" width="12" bestFit="1" customWidth="1"/>
    <col min="7" max="7" width="14.28515625" bestFit="1" customWidth="1"/>
    <col min="8" max="8" width="16.140625" bestFit="1" customWidth="1"/>
    <col min="9" max="9" width="19.5703125" customWidth="1"/>
    <col min="10" max="10" width="9.7109375" customWidth="1"/>
    <col min="11" max="11" width="17" bestFit="1" customWidth="1"/>
    <col min="12" max="12" width="20.28515625" bestFit="1" customWidth="1"/>
  </cols>
  <sheetData>
    <row r="1" spans="1:12" ht="20.25" customHeight="1" thickBot="1" x14ac:dyDescent="0.3">
      <c r="A1" s="8" t="s">
        <v>0</v>
      </c>
      <c r="B1" s="10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10" t="s">
        <v>7</v>
      </c>
      <c r="I1" s="8" t="s">
        <v>8</v>
      </c>
      <c r="J1" s="6" t="s">
        <v>9</v>
      </c>
      <c r="K1" s="3" t="s">
        <v>10</v>
      </c>
      <c r="L1" s="2" t="s">
        <v>11</v>
      </c>
    </row>
    <row r="2" spans="1:12" ht="15.75" customHeight="1" thickBot="1" x14ac:dyDescent="0.3">
      <c r="A2" s="9"/>
      <c r="B2" s="11"/>
      <c r="C2" s="9"/>
      <c r="D2" s="9"/>
      <c r="E2" s="9"/>
      <c r="F2" s="9"/>
      <c r="G2" s="9"/>
      <c r="H2" s="11"/>
      <c r="I2" s="9"/>
      <c r="J2" s="7"/>
      <c r="K2" s="4">
        <f>SUM(H:H)</f>
        <v>13738</v>
      </c>
      <c r="L2" s="1">
        <f>SUMIF(F:F, "Yes",H:H )</f>
        <v>9738</v>
      </c>
    </row>
    <row r="3" spans="1:12" x14ac:dyDescent="0.25">
      <c r="A3" t="s">
        <v>12</v>
      </c>
      <c r="B3" t="s">
        <v>13</v>
      </c>
      <c r="C3">
        <v>4038279</v>
      </c>
      <c r="D3" t="s">
        <v>14</v>
      </c>
      <c r="E3" t="s">
        <v>5</v>
      </c>
      <c r="F3" t="s">
        <v>17</v>
      </c>
      <c r="G3" s="5">
        <v>42405</v>
      </c>
      <c r="H3">
        <v>1052</v>
      </c>
      <c r="I3" t="s">
        <v>15</v>
      </c>
      <c r="J3" t="s">
        <v>16</v>
      </c>
    </row>
    <row r="4" spans="1:12" x14ac:dyDescent="0.25">
      <c r="A4" t="s">
        <v>18</v>
      </c>
      <c r="B4" t="s">
        <v>19</v>
      </c>
      <c r="C4">
        <v>4047894</v>
      </c>
      <c r="D4" t="s">
        <v>20</v>
      </c>
      <c r="E4" t="s">
        <v>5</v>
      </c>
      <c r="F4" t="s">
        <v>17</v>
      </c>
      <c r="G4" s="5">
        <v>42419</v>
      </c>
      <c r="H4">
        <v>1000</v>
      </c>
      <c r="I4" t="s">
        <v>21</v>
      </c>
      <c r="J4" t="s">
        <v>16</v>
      </c>
    </row>
    <row r="5" spans="1:12" x14ac:dyDescent="0.25">
      <c r="A5" t="s">
        <v>22</v>
      </c>
      <c r="B5" t="s">
        <v>19</v>
      </c>
      <c r="C5">
        <v>4066080</v>
      </c>
      <c r="D5" t="s">
        <v>23</v>
      </c>
      <c r="E5" t="s">
        <v>36</v>
      </c>
      <c r="F5" t="s">
        <v>37</v>
      </c>
      <c r="H5">
        <v>0</v>
      </c>
      <c r="I5" t="s">
        <v>38</v>
      </c>
      <c r="J5" t="s">
        <v>16</v>
      </c>
    </row>
    <row r="6" spans="1:12" x14ac:dyDescent="0.25">
      <c r="A6" t="s">
        <v>24</v>
      </c>
      <c r="B6" t="s">
        <v>25</v>
      </c>
      <c r="C6" t="s">
        <v>26</v>
      </c>
      <c r="D6" t="s">
        <v>27</v>
      </c>
      <c r="E6" t="s">
        <v>5</v>
      </c>
      <c r="F6" t="s">
        <v>17</v>
      </c>
      <c r="G6" s="5">
        <v>42419</v>
      </c>
      <c r="H6">
        <v>616</v>
      </c>
      <c r="I6" t="s">
        <v>28</v>
      </c>
      <c r="J6" t="s">
        <v>16</v>
      </c>
    </row>
    <row r="7" spans="1:12" x14ac:dyDescent="0.25">
      <c r="A7" t="s">
        <v>29</v>
      </c>
      <c r="B7" t="s">
        <v>25</v>
      </c>
      <c r="C7" t="s">
        <v>26</v>
      </c>
      <c r="D7" t="s">
        <v>30</v>
      </c>
      <c r="E7" t="s">
        <v>5</v>
      </c>
      <c r="F7" t="s">
        <v>17</v>
      </c>
      <c r="G7" s="5">
        <v>42417</v>
      </c>
      <c r="H7">
        <v>616</v>
      </c>
      <c r="I7" t="s">
        <v>31</v>
      </c>
      <c r="J7" t="s">
        <v>16</v>
      </c>
    </row>
    <row r="8" spans="1:12" x14ac:dyDescent="0.25">
      <c r="A8" t="s">
        <v>32</v>
      </c>
      <c r="B8" t="s">
        <v>25</v>
      </c>
      <c r="C8" t="s">
        <v>26</v>
      </c>
      <c r="D8" t="s">
        <v>33</v>
      </c>
      <c r="E8" t="s">
        <v>5</v>
      </c>
      <c r="F8" t="s">
        <v>17</v>
      </c>
      <c r="G8" s="5">
        <v>42417</v>
      </c>
      <c r="H8">
        <v>616</v>
      </c>
      <c r="I8" t="s">
        <v>34</v>
      </c>
      <c r="J8" t="s">
        <v>16</v>
      </c>
    </row>
    <row r="9" spans="1:12" x14ac:dyDescent="0.25">
      <c r="A9" t="s">
        <v>35</v>
      </c>
      <c r="B9" t="s">
        <v>19</v>
      </c>
      <c r="C9">
        <v>4134419</v>
      </c>
      <c r="D9" t="s">
        <v>44</v>
      </c>
      <c r="E9" t="s">
        <v>5</v>
      </c>
      <c r="F9" t="s">
        <v>17</v>
      </c>
      <c r="G9" s="5">
        <v>42468</v>
      </c>
      <c r="H9">
        <v>1000</v>
      </c>
      <c r="I9" t="s">
        <v>43</v>
      </c>
      <c r="J9" t="s">
        <v>16</v>
      </c>
    </row>
    <row r="10" spans="1:12" x14ac:dyDescent="0.25">
      <c r="A10" t="s">
        <v>39</v>
      </c>
      <c r="B10" t="s">
        <v>13</v>
      </c>
      <c r="C10">
        <v>4197340</v>
      </c>
      <c r="D10" t="s">
        <v>40</v>
      </c>
      <c r="E10" t="s">
        <v>36</v>
      </c>
      <c r="F10" t="s">
        <v>37</v>
      </c>
      <c r="H10">
        <v>0</v>
      </c>
      <c r="I10" t="s">
        <v>42</v>
      </c>
      <c r="J10" t="s">
        <v>16</v>
      </c>
    </row>
    <row r="11" spans="1:12" x14ac:dyDescent="0.25">
      <c r="A11" t="s">
        <v>45</v>
      </c>
      <c r="B11" t="s">
        <v>46</v>
      </c>
      <c r="C11">
        <v>4139852</v>
      </c>
      <c r="D11" t="s">
        <v>47</v>
      </c>
      <c r="E11" t="s">
        <v>5</v>
      </c>
      <c r="F11" t="s">
        <v>17</v>
      </c>
      <c r="G11" s="5">
        <v>42475</v>
      </c>
      <c r="H11">
        <v>1502</v>
      </c>
      <c r="I11" t="s">
        <v>48</v>
      </c>
      <c r="J11" t="s">
        <v>16</v>
      </c>
    </row>
    <row r="12" spans="1:12" x14ac:dyDescent="0.25">
      <c r="A12" t="s">
        <v>49</v>
      </c>
      <c r="B12" t="s">
        <v>25</v>
      </c>
      <c r="C12">
        <v>4134404</v>
      </c>
      <c r="D12" t="s">
        <v>50</v>
      </c>
      <c r="E12" t="s">
        <v>52</v>
      </c>
      <c r="F12" t="s">
        <v>17</v>
      </c>
      <c r="G12" s="5">
        <v>42468</v>
      </c>
      <c r="H12">
        <v>616</v>
      </c>
      <c r="I12" t="s">
        <v>51</v>
      </c>
      <c r="J12" t="s">
        <v>16</v>
      </c>
    </row>
    <row r="13" spans="1:12" x14ac:dyDescent="0.25">
      <c r="A13" t="s">
        <v>53</v>
      </c>
      <c r="B13" t="s">
        <v>13</v>
      </c>
      <c r="C13">
        <v>4163031</v>
      </c>
      <c r="D13" t="s">
        <v>54</v>
      </c>
      <c r="E13" t="s">
        <v>5</v>
      </c>
      <c r="F13" t="s">
        <v>17</v>
      </c>
      <c r="G13" s="5">
        <v>42489</v>
      </c>
      <c r="H13">
        <v>1052</v>
      </c>
      <c r="I13" t="s">
        <v>55</v>
      </c>
      <c r="J13" t="s">
        <v>16</v>
      </c>
    </row>
    <row r="14" spans="1:12" x14ac:dyDescent="0.25">
      <c r="A14" t="s">
        <v>56</v>
      </c>
      <c r="B14" t="s">
        <v>13</v>
      </c>
      <c r="C14">
        <v>4196603</v>
      </c>
      <c r="D14" t="s">
        <v>57</v>
      </c>
      <c r="E14" t="s">
        <v>5</v>
      </c>
      <c r="F14" t="s">
        <v>17</v>
      </c>
      <c r="G14" s="5">
        <v>42516</v>
      </c>
      <c r="H14">
        <v>1052</v>
      </c>
      <c r="I14" t="s">
        <v>58</v>
      </c>
      <c r="J14" t="s">
        <v>16</v>
      </c>
    </row>
    <row r="15" spans="1:12" x14ac:dyDescent="0.25">
      <c r="A15" t="s">
        <v>59</v>
      </c>
      <c r="B15" t="s">
        <v>25</v>
      </c>
      <c r="C15">
        <v>4204512</v>
      </c>
      <c r="D15" t="s">
        <v>60</v>
      </c>
      <c r="E15" t="s">
        <v>5</v>
      </c>
      <c r="F15" t="s">
        <v>17</v>
      </c>
      <c r="G15" s="5">
        <v>42509</v>
      </c>
      <c r="H15">
        <v>616</v>
      </c>
      <c r="I15" t="s">
        <v>61</v>
      </c>
      <c r="J15" t="s">
        <v>16</v>
      </c>
    </row>
    <row r="16" spans="1:12" x14ac:dyDescent="0.25">
      <c r="A16" t="s">
        <v>62</v>
      </c>
      <c r="B16" t="s">
        <v>19</v>
      </c>
      <c r="C16">
        <v>4206253</v>
      </c>
      <c r="D16" t="s">
        <v>63</v>
      </c>
      <c r="E16" t="s">
        <v>41</v>
      </c>
      <c r="H16">
        <v>1000</v>
      </c>
      <c r="I16" t="s">
        <v>64</v>
      </c>
      <c r="J16" t="s">
        <v>16</v>
      </c>
    </row>
    <row r="17" spans="1:10" x14ac:dyDescent="0.25">
      <c r="A17" t="s">
        <v>65</v>
      </c>
      <c r="B17" t="s">
        <v>66</v>
      </c>
      <c r="C17">
        <v>4206199</v>
      </c>
      <c r="D17" t="s">
        <v>67</v>
      </c>
      <c r="E17" t="s">
        <v>41</v>
      </c>
      <c r="H17">
        <v>3000</v>
      </c>
      <c r="I17" t="s">
        <v>68</v>
      </c>
      <c r="J17" t="s">
        <v>16</v>
      </c>
    </row>
  </sheetData>
  <customSheetViews>
    <customSheetView guid="{8CD9F7DB-0E06-4CDA-98CD-35EC552F8B06}">
      <selection activeCell="A3" sqref="A3"/>
      <pageMargins left="0.7" right="0.7" top="0.75" bottom="0.75" header="0.3" footer="0.3"/>
    </customSheetView>
    <customSheetView guid="{C83D6416-2DD2-441A-AEBD-3BE7A74BA3DC}">
      <selection activeCell="J14" sqref="J14"/>
      <pageMargins left="0.7" right="0.7" top="0.75" bottom="0.75" header="0.3" footer="0.3"/>
    </customSheetView>
  </customSheetViews>
  <mergeCells count="10">
    <mergeCell ref="J1:J2"/>
    <mergeCell ref="A1:A2"/>
    <mergeCell ref="B1:B2"/>
    <mergeCell ref="C1:C2"/>
    <mergeCell ref="D1:D2"/>
    <mergeCell ref="E1:E2"/>
    <mergeCell ref="F1:F2"/>
    <mergeCell ref="G1:G2"/>
    <mergeCell ref="H1:H2"/>
    <mergeCell ref="I1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8CD9F7DB-0E06-4CDA-98CD-35EC552F8B06}">
      <pageMargins left="0.7" right="0.7" top="0.75" bottom="0.75" header="0.3" footer="0.3"/>
    </customSheetView>
    <customSheetView guid="{C83D6416-2DD2-441A-AEBD-3BE7A74BA3DC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8CD9F7DB-0E06-4CDA-98CD-35EC552F8B06}">
      <pageMargins left="0.7" right="0.7" top="0.75" bottom="0.75" header="0.3" footer="0.3"/>
    </customSheetView>
    <customSheetView guid="{C83D6416-2DD2-441A-AEBD-3BE7A74BA3DC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Warranty</vt:lpstr>
      <vt:lpstr>Sheet2</vt:lpstr>
      <vt:lpstr>Sheet3</vt:lpstr>
    </vt:vector>
  </TitlesOfParts>
  <Company>Bon Secours Health System,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BSS-T-RLHEWETT</dc:creator>
  <cp:lastModifiedBy>RLHEWETT</cp:lastModifiedBy>
  <dcterms:created xsi:type="dcterms:W3CDTF">2015-11-19T14:13:05Z</dcterms:created>
  <dcterms:modified xsi:type="dcterms:W3CDTF">2016-05-26T13:59:36Z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